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'[1]Контактная информация'!$O$4:$O$58</definedName>
    <definedName name="TypeResource">'[2]Контактная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6" i="2" l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5" i="2"/>
  <c r="L30" i="2" l="1"/>
</calcChain>
</file>

<file path=xl/sharedStrings.xml><?xml version="1.0" encoding="utf-8"?>
<sst xmlns="http://schemas.openxmlformats.org/spreadsheetml/2006/main" count="205" uniqueCount="79">
  <si>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</si>
  <si>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</si>
  <si>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</si>
  <si>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</si>
  <si>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</si>
  <si>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</si>
  <si>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</si>
  <si>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1001020727</t>
  </si>
  <si>
    <t xml:space="preserve">ОТВОД 325Х18 СТ08Х18Н10Т                                                           </t>
  </si>
  <si>
    <t>ШТ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</si>
  <si>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</si>
  <si>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</si>
  <si>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</si>
  <si>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</si>
  <si>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</si>
  <si>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</si>
  <si>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</si>
  <si>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1001020607</t>
  </si>
  <si>
    <t xml:space="preserve">ОТВОД 108Х4 СТ.12Х18 H10Т                                                          </t>
  </si>
  <si>
    <t>02</t>
  </si>
  <si>
    <t>Детали трубопроводов металлические</t>
  </si>
  <si>
    <t>1005090980</t>
  </si>
  <si>
    <t xml:space="preserve">ЗАГЛУШКА 108Х6 СТ12Х18Н10Т                                                         </t>
  </si>
  <si>
    <t>1001020667</t>
  </si>
  <si>
    <t xml:space="preserve">ОТВОД 219Х14 180 ГР СТ08Х18Н10Т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</si>
  <si>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</si>
  <si>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</si>
  <si>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</si>
  <si>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</si>
  <si>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1005090977</t>
  </si>
  <si>
    <t xml:space="preserve">ЗАГЛУШКА 273Х10 СТ12Х18Н10Т                                                        </t>
  </si>
  <si>
    <t>1005091565</t>
  </si>
  <si>
    <t xml:space="preserve">ЗАГЛУШКА 60Х6 СТ08Х18Н10Т                                                          </t>
  </si>
  <si>
    <t>Склад  N 4</t>
  </si>
  <si>
    <t>1165222</t>
  </si>
  <si>
    <t>1001020326</t>
  </si>
  <si>
    <t>ТРОЙНИК 108Х4-89Х8 СТ20</t>
  </si>
  <si>
    <t>1015139</t>
  </si>
  <si>
    <t>1001020345</t>
  </si>
  <si>
    <t>ПЕРЕХОД 57Х5-32Х3 СТ20</t>
  </si>
  <si>
    <t>1143539</t>
  </si>
  <si>
    <t>1001020384</t>
  </si>
  <si>
    <t>ОТВОД 159х13 СТ15Х5М 180 град</t>
  </si>
  <si>
    <t>1143295</t>
  </si>
  <si>
    <t>1001020580</t>
  </si>
  <si>
    <t>ОТВОД 152Х10 СТ15Х5М</t>
  </si>
  <si>
    <t>1016862</t>
  </si>
  <si>
    <t>1001020661</t>
  </si>
  <si>
    <t>ПЕРЕХОД 57Х5-38Х4 СТ20</t>
  </si>
  <si>
    <t>1143303</t>
  </si>
  <si>
    <t>1001020670</t>
  </si>
  <si>
    <t>ОТВОД 168Х12 СТ15Х5М</t>
  </si>
  <si>
    <t>1163997</t>
  </si>
  <si>
    <t>1001020811</t>
  </si>
  <si>
    <t>ПЕРЕХОД 219Х18-159Х16 СТ15Х5М</t>
  </si>
  <si>
    <t>1134582</t>
  </si>
  <si>
    <t>1001020828</t>
  </si>
  <si>
    <t>ПЕРЕХОД 38Х3-32Х3 СТ20</t>
  </si>
  <si>
    <t>1395676</t>
  </si>
  <si>
    <t>1001021164</t>
  </si>
  <si>
    <t>ПЕРЕХОД 108Х6-76Х6 СТ20</t>
  </si>
  <si>
    <t>1013010</t>
  </si>
  <si>
    <t>1005090654</t>
  </si>
  <si>
    <t>ЗАГЛУШКА 219Х10 СТ20</t>
  </si>
  <si>
    <t>1048832</t>
  </si>
  <si>
    <t>1005090663</t>
  </si>
  <si>
    <t>ЗАГЛУШКА 89Х8 СТ20</t>
  </si>
  <si>
    <t>1016367</t>
  </si>
  <si>
    <t>1005090707</t>
  </si>
  <si>
    <t>ЗАГЛУШКА 530Х10</t>
  </si>
  <si>
    <t>1048819</t>
  </si>
  <si>
    <t>1005090877</t>
  </si>
  <si>
    <t>ЗАГЛУШКА 325Х12 СТ20</t>
  </si>
  <si>
    <t>1148462</t>
  </si>
  <si>
    <t>1005091626</t>
  </si>
  <si>
    <t>ЗАГЛУШКА 159Х12 СТ20</t>
  </si>
  <si>
    <t>1031641</t>
  </si>
  <si>
    <t>1005091794</t>
  </si>
  <si>
    <t>ЗАГЛУШКА 159Х11 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</si>
</sst>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O6" sqref="O6"/>
    </sheetView>
  </sheetViews>
  <sheetFormatPr defaultRowHeight="15" x14ac:dyDescent="0.25"/>
  <cols>
    <col min="4" max="4" width="18.28515625" customWidth="1"/>
    <col min="5" max="5" width="37.5703125" customWidth="1"/>
    <col min="8" max="8" width="23.5703125" customWidth="1"/>
    <col min="10" max="10" width="13.140625" customWidth="1"/>
    <col min="11" max="11" width="14.42578125" customWidth="1"/>
    <col min="12" max="12" width="15.7109375" customWidth="1"/>
  </cols>
  <sheetData>
    <row r="1" spans="1:12" x14ac:dyDescent="0.25">
      <c r="B1" s="17" t="s">
        <v>0</v>
      </c>
      <c r="C1" s="17" t="s">
        <v>1</v>
      </c>
      <c r="D1" s="17" t="s">
        <v>2</v>
      </c>
      <c r="E1" s="17" t="s">
        <v>3</v>
      </c>
      <c r="F1" s="18" t="s">
        <v>4</v>
      </c>
      <c r="G1" s="13" t="s">
        <v>12</v>
      </c>
      <c r="H1" s="13" t="s">
        <v>13</v>
      </c>
      <c r="I1" s="14" t="s">
        <v>5</v>
      </c>
      <c r="J1" s="17" t="s">
        <v>14</v>
      </c>
      <c r="K1" s="17" t="s">
        <v>6</v>
      </c>
      <c r="L1" s="17" t="s">
        <v>15</v>
      </c>
    </row>
    <row r="2" spans="1:12" x14ac:dyDescent="0.25">
      <c r="B2" s="17"/>
      <c r="C2" s="17"/>
      <c r="D2" s="17"/>
      <c r="E2" s="17"/>
      <c r="F2" s="18"/>
      <c r="G2" s="13"/>
      <c r="H2" s="13"/>
      <c r="I2" s="15"/>
      <c r="J2" s="17"/>
      <c r="K2" s="17"/>
      <c r="L2" s="17"/>
    </row>
    <row r="3" spans="1:12" x14ac:dyDescent="0.25">
      <c r="B3" s="17"/>
      <c r="C3" s="17"/>
      <c r="D3" s="17"/>
      <c r="E3" s="17"/>
      <c r="F3" s="18"/>
      <c r="G3" s="13"/>
      <c r="H3" s="13"/>
      <c r="I3" s="15"/>
      <c r="J3" s="17"/>
      <c r="K3" s="17"/>
      <c r="L3" s="17"/>
    </row>
    <row r="4" spans="1:12" x14ac:dyDescent="0.25">
      <c r="B4" s="17"/>
      <c r="C4" s="17"/>
      <c r="D4" s="17"/>
      <c r="E4" s="17"/>
      <c r="F4" s="18"/>
      <c r="G4" s="13"/>
      <c r="H4" s="13"/>
      <c r="I4" s="16"/>
      <c r="J4" s="17"/>
      <c r="K4" s="17"/>
      <c r="L4" s="17"/>
    </row>
    <row r="5" spans="1:12" x14ac:dyDescent="0.25">
      <c r="A5">
        <v>1</v>
      </c>
      <c r="B5" s="1" t="s">
        <v>16</v>
      </c>
      <c r="C5" s="1">
        <v>1143057</v>
      </c>
      <c r="D5" s="2" t="s">
        <v>17</v>
      </c>
      <c r="E5" s="3" t="s">
        <v>18</v>
      </c>
      <c r="F5" s="1" t="s">
        <v>9</v>
      </c>
      <c r="G5" s="6" t="s">
        <v>19</v>
      </c>
      <c r="H5" s="7" t="s">
        <v>20</v>
      </c>
      <c r="I5" s="8">
        <v>8</v>
      </c>
      <c r="J5" s="1" t="s">
        <v>33</v>
      </c>
      <c r="K5" s="4">
        <v>113.05</v>
      </c>
      <c r="L5" s="4">
        <f>K5*I5</f>
        <v>904.4</v>
      </c>
    </row>
    <row r="6" spans="1:12" x14ac:dyDescent="0.25">
      <c r="A6">
        <v>2</v>
      </c>
      <c r="B6" s="1" t="s">
        <v>16</v>
      </c>
      <c r="C6" s="1">
        <v>1147426</v>
      </c>
      <c r="D6" s="2" t="s">
        <v>21</v>
      </c>
      <c r="E6" s="3" t="s">
        <v>22</v>
      </c>
      <c r="F6" s="1" t="s">
        <v>9</v>
      </c>
      <c r="G6" s="6" t="s">
        <v>19</v>
      </c>
      <c r="H6" s="7" t="s">
        <v>20</v>
      </c>
      <c r="I6" s="8">
        <v>25</v>
      </c>
      <c r="J6" s="1" t="s">
        <v>33</v>
      </c>
      <c r="K6" s="4">
        <v>150.49</v>
      </c>
      <c r="L6" s="4">
        <f t="shared" ref="L6:L29" si="0">K6*I6</f>
        <v>3762.25</v>
      </c>
    </row>
    <row r="7" spans="1:12" x14ac:dyDescent="0.25">
      <c r="A7">
        <v>3</v>
      </c>
      <c r="B7" s="1" t="s">
        <v>16</v>
      </c>
      <c r="C7" s="1">
        <v>1143489</v>
      </c>
      <c r="D7" s="2" t="s">
        <v>23</v>
      </c>
      <c r="E7" s="3" t="s">
        <v>24</v>
      </c>
      <c r="F7" s="1" t="s">
        <v>9</v>
      </c>
      <c r="G7" s="6" t="s">
        <v>19</v>
      </c>
      <c r="H7" s="7" t="s">
        <v>20</v>
      </c>
      <c r="I7" s="8">
        <v>20</v>
      </c>
      <c r="J7" s="1" t="s">
        <v>33</v>
      </c>
      <c r="K7" s="4">
        <v>5092.22</v>
      </c>
      <c r="L7" s="4">
        <f t="shared" si="0"/>
        <v>101844.40000000001</v>
      </c>
    </row>
    <row r="8" spans="1:12" x14ac:dyDescent="0.25">
      <c r="A8">
        <v>4</v>
      </c>
      <c r="B8" s="1" t="s">
        <v>16</v>
      </c>
      <c r="C8" s="1">
        <v>1162328</v>
      </c>
      <c r="D8" s="2" t="s">
        <v>25</v>
      </c>
      <c r="E8" s="3" t="s">
        <v>26</v>
      </c>
      <c r="F8" s="1" t="s">
        <v>9</v>
      </c>
      <c r="G8" s="6" t="s">
        <v>19</v>
      </c>
      <c r="H8" s="7" t="s">
        <v>20</v>
      </c>
      <c r="I8" s="8">
        <v>14</v>
      </c>
      <c r="J8" s="1" t="s">
        <v>33</v>
      </c>
      <c r="K8" s="4">
        <v>216.53</v>
      </c>
      <c r="L8" s="4">
        <f t="shared" si="0"/>
        <v>3031.42</v>
      </c>
    </row>
    <row r="9" spans="1:12" x14ac:dyDescent="0.25">
      <c r="A9">
        <v>5</v>
      </c>
      <c r="B9" s="1" t="s">
        <v>16</v>
      </c>
      <c r="C9" s="1">
        <v>1147424</v>
      </c>
      <c r="D9" s="2" t="s">
        <v>27</v>
      </c>
      <c r="E9" s="3" t="s">
        <v>28</v>
      </c>
      <c r="F9" s="1" t="s">
        <v>9</v>
      </c>
      <c r="G9" s="6" t="s">
        <v>19</v>
      </c>
      <c r="H9" s="7" t="s">
        <v>20</v>
      </c>
      <c r="I9" s="8">
        <v>11</v>
      </c>
      <c r="J9" s="1" t="s">
        <v>33</v>
      </c>
      <c r="K9" s="4">
        <v>117.86</v>
      </c>
      <c r="L9" s="4">
        <f t="shared" si="0"/>
        <v>1296.46</v>
      </c>
    </row>
    <row r="10" spans="1:12" x14ac:dyDescent="0.25">
      <c r="A10">
        <v>6</v>
      </c>
      <c r="B10" s="1" t="s">
        <v>16</v>
      </c>
      <c r="C10" s="1">
        <v>1137641</v>
      </c>
      <c r="D10" s="2" t="s">
        <v>29</v>
      </c>
      <c r="E10" s="3" t="s">
        <v>30</v>
      </c>
      <c r="F10" s="1" t="s">
        <v>9</v>
      </c>
      <c r="G10" s="6" t="s">
        <v>19</v>
      </c>
      <c r="H10" s="7" t="s">
        <v>20</v>
      </c>
      <c r="I10" s="8">
        <v>10</v>
      </c>
      <c r="J10" s="1" t="s">
        <v>33</v>
      </c>
      <c r="K10" s="4">
        <v>904.91</v>
      </c>
      <c r="L10" s="4">
        <f t="shared" si="0"/>
        <v>9049.1</v>
      </c>
    </row>
    <row r="11" spans="1:12" x14ac:dyDescent="0.25">
      <c r="A11">
        <v>7</v>
      </c>
      <c r="B11" s="1" t="s">
        <v>16</v>
      </c>
      <c r="C11" s="1">
        <v>1146738</v>
      </c>
      <c r="D11" s="2" t="s">
        <v>7</v>
      </c>
      <c r="E11" s="3" t="s">
        <v>8</v>
      </c>
      <c r="F11" s="1" t="s">
        <v>9</v>
      </c>
      <c r="G11" s="6" t="s">
        <v>19</v>
      </c>
      <c r="H11" s="7" t="s">
        <v>20</v>
      </c>
      <c r="I11" s="8">
        <v>2</v>
      </c>
      <c r="J11" s="1" t="s">
        <v>33</v>
      </c>
      <c r="K11" s="4">
        <v>7611.74</v>
      </c>
      <c r="L11" s="4">
        <f t="shared" si="0"/>
        <v>15223.48</v>
      </c>
    </row>
    <row r="12" spans="1:12" x14ac:dyDescent="0.25">
      <c r="A12">
        <v>8</v>
      </c>
      <c r="B12" s="1" t="s">
        <v>16</v>
      </c>
      <c r="C12" s="1">
        <v>1156351</v>
      </c>
      <c r="D12" s="2" t="s">
        <v>31</v>
      </c>
      <c r="E12" s="3" t="s">
        <v>32</v>
      </c>
      <c r="F12" s="1" t="s">
        <v>9</v>
      </c>
      <c r="G12" s="6" t="s">
        <v>19</v>
      </c>
      <c r="H12" s="7" t="s">
        <v>20</v>
      </c>
      <c r="I12" s="8">
        <v>2</v>
      </c>
      <c r="J12" s="1" t="s">
        <v>33</v>
      </c>
      <c r="K12" s="4">
        <v>168.36</v>
      </c>
      <c r="L12" s="4">
        <f t="shared" si="0"/>
        <v>336.72</v>
      </c>
    </row>
    <row r="13" spans="1:12" x14ac:dyDescent="0.25">
      <c r="A13">
        <v>9</v>
      </c>
      <c r="B13" s="8" t="s">
        <v>16</v>
      </c>
      <c r="C13" s="8" t="s">
        <v>34</v>
      </c>
      <c r="D13" s="9" t="s">
        <v>35</v>
      </c>
      <c r="E13" s="10" t="s">
        <v>36</v>
      </c>
      <c r="F13" s="8" t="s">
        <v>9</v>
      </c>
      <c r="G13" s="11" t="s">
        <v>19</v>
      </c>
      <c r="H13" s="7" t="s">
        <v>20</v>
      </c>
      <c r="I13" s="8">
        <v>2</v>
      </c>
      <c r="J13" s="1" t="s">
        <v>33</v>
      </c>
      <c r="K13" s="4">
        <v>598.51</v>
      </c>
      <c r="L13" s="4">
        <f t="shared" si="0"/>
        <v>1197.02</v>
      </c>
    </row>
    <row r="14" spans="1:12" x14ac:dyDescent="0.25">
      <c r="A14">
        <v>10</v>
      </c>
      <c r="B14" s="8" t="s">
        <v>16</v>
      </c>
      <c r="C14" s="8" t="s">
        <v>37</v>
      </c>
      <c r="D14" s="9" t="s">
        <v>38</v>
      </c>
      <c r="E14" s="10" t="s">
        <v>39</v>
      </c>
      <c r="F14" s="8" t="s">
        <v>9</v>
      </c>
      <c r="G14" s="11" t="s">
        <v>19</v>
      </c>
      <c r="H14" s="7" t="s">
        <v>20</v>
      </c>
      <c r="I14" s="8">
        <v>2</v>
      </c>
      <c r="J14" s="1" t="s">
        <v>33</v>
      </c>
      <c r="K14" s="4">
        <v>59.21</v>
      </c>
      <c r="L14" s="4">
        <f t="shared" si="0"/>
        <v>118.42</v>
      </c>
    </row>
    <row r="15" spans="1:12" x14ac:dyDescent="0.25">
      <c r="A15">
        <v>11</v>
      </c>
      <c r="B15" s="8" t="s">
        <v>16</v>
      </c>
      <c r="C15" s="8" t="s">
        <v>37</v>
      </c>
      <c r="D15" s="9" t="s">
        <v>38</v>
      </c>
      <c r="E15" s="10" t="s">
        <v>39</v>
      </c>
      <c r="F15" s="8" t="s">
        <v>9</v>
      </c>
      <c r="G15" s="11" t="s">
        <v>19</v>
      </c>
      <c r="H15" s="7" t="s">
        <v>20</v>
      </c>
      <c r="I15" s="8">
        <v>4</v>
      </c>
      <c r="J15" s="1" t="s">
        <v>33</v>
      </c>
      <c r="K15" s="4">
        <v>75.38</v>
      </c>
      <c r="L15" s="4">
        <f t="shared" si="0"/>
        <v>301.52</v>
      </c>
    </row>
    <row r="16" spans="1:12" x14ac:dyDescent="0.25">
      <c r="A16">
        <v>12</v>
      </c>
      <c r="B16" s="8" t="s">
        <v>16</v>
      </c>
      <c r="C16" s="8" t="s">
        <v>37</v>
      </c>
      <c r="D16" s="9" t="s">
        <v>38</v>
      </c>
      <c r="E16" s="10" t="s">
        <v>39</v>
      </c>
      <c r="F16" s="8" t="s">
        <v>9</v>
      </c>
      <c r="G16" s="11" t="s">
        <v>19</v>
      </c>
      <c r="H16" s="7" t="s">
        <v>20</v>
      </c>
      <c r="I16" s="8">
        <v>3</v>
      </c>
      <c r="J16" s="1" t="s">
        <v>33</v>
      </c>
      <c r="K16" s="4">
        <v>57</v>
      </c>
      <c r="L16" s="4">
        <f t="shared" si="0"/>
        <v>171</v>
      </c>
    </row>
    <row r="17" spans="1:12" x14ac:dyDescent="0.25">
      <c r="A17">
        <v>13</v>
      </c>
      <c r="B17" s="8" t="s">
        <v>16</v>
      </c>
      <c r="C17" s="8" t="s">
        <v>40</v>
      </c>
      <c r="D17" s="9" t="s">
        <v>41</v>
      </c>
      <c r="E17" s="10" t="s">
        <v>42</v>
      </c>
      <c r="F17" s="8" t="s">
        <v>9</v>
      </c>
      <c r="G17" s="11" t="s">
        <v>19</v>
      </c>
      <c r="H17" s="7" t="s">
        <v>20</v>
      </c>
      <c r="I17" s="8">
        <v>25</v>
      </c>
      <c r="J17" s="1" t="s">
        <v>33</v>
      </c>
      <c r="K17" s="4">
        <v>3238.13</v>
      </c>
      <c r="L17" s="4">
        <f t="shared" si="0"/>
        <v>80953.25</v>
      </c>
    </row>
    <row r="18" spans="1:12" x14ac:dyDescent="0.25">
      <c r="A18">
        <v>14</v>
      </c>
      <c r="B18" s="8" t="s">
        <v>16</v>
      </c>
      <c r="C18" s="8" t="s">
        <v>43</v>
      </c>
      <c r="D18" s="9" t="s">
        <v>44</v>
      </c>
      <c r="E18" s="10" t="s">
        <v>45</v>
      </c>
      <c r="F18" s="8" t="s">
        <v>9</v>
      </c>
      <c r="G18" s="11" t="s">
        <v>19</v>
      </c>
      <c r="H18" s="7" t="s">
        <v>20</v>
      </c>
      <c r="I18" s="8">
        <v>15</v>
      </c>
      <c r="J18" s="1" t="s">
        <v>33</v>
      </c>
      <c r="K18" s="4">
        <v>1568.74</v>
      </c>
      <c r="L18" s="4">
        <f t="shared" si="0"/>
        <v>23531.1</v>
      </c>
    </row>
    <row r="19" spans="1:12" x14ac:dyDescent="0.25">
      <c r="A19">
        <v>15</v>
      </c>
      <c r="B19" s="8" t="s">
        <v>16</v>
      </c>
      <c r="C19" s="8" t="s">
        <v>46</v>
      </c>
      <c r="D19" s="9" t="s">
        <v>47</v>
      </c>
      <c r="E19" s="10" t="s">
        <v>48</v>
      </c>
      <c r="F19" s="8" t="s">
        <v>9</v>
      </c>
      <c r="G19" s="11" t="s">
        <v>19</v>
      </c>
      <c r="H19" s="7" t="s">
        <v>20</v>
      </c>
      <c r="I19" s="8">
        <v>10</v>
      </c>
      <c r="J19" s="1" t="s">
        <v>33</v>
      </c>
      <c r="K19" s="4">
        <v>59.33</v>
      </c>
      <c r="L19" s="4">
        <f t="shared" si="0"/>
        <v>593.29999999999995</v>
      </c>
    </row>
    <row r="20" spans="1:12" x14ac:dyDescent="0.25">
      <c r="A20">
        <v>16</v>
      </c>
      <c r="B20" s="8" t="s">
        <v>16</v>
      </c>
      <c r="C20" s="8" t="s">
        <v>49</v>
      </c>
      <c r="D20" s="9" t="s">
        <v>50</v>
      </c>
      <c r="E20" s="10" t="s">
        <v>51</v>
      </c>
      <c r="F20" s="8" t="s">
        <v>9</v>
      </c>
      <c r="G20" s="11" t="s">
        <v>19</v>
      </c>
      <c r="H20" s="7" t="s">
        <v>20</v>
      </c>
      <c r="I20" s="8">
        <v>6</v>
      </c>
      <c r="J20" s="1" t="s">
        <v>33</v>
      </c>
      <c r="K20" s="4">
        <v>1979.71</v>
      </c>
      <c r="L20" s="4">
        <f t="shared" si="0"/>
        <v>11878.26</v>
      </c>
    </row>
    <row r="21" spans="1:12" x14ac:dyDescent="0.25">
      <c r="A21">
        <v>17</v>
      </c>
      <c r="B21" s="8" t="s">
        <v>16</v>
      </c>
      <c r="C21" s="8" t="s">
        <v>52</v>
      </c>
      <c r="D21" s="9" t="s">
        <v>53</v>
      </c>
      <c r="E21" s="10" t="s">
        <v>54</v>
      </c>
      <c r="F21" s="8" t="s">
        <v>9</v>
      </c>
      <c r="G21" s="11" t="s">
        <v>19</v>
      </c>
      <c r="H21" s="7" t="s">
        <v>20</v>
      </c>
      <c r="I21" s="8">
        <v>1</v>
      </c>
      <c r="J21" s="1" t="s">
        <v>33</v>
      </c>
      <c r="K21" s="4">
        <v>4442.83</v>
      </c>
      <c r="L21" s="4">
        <f t="shared" si="0"/>
        <v>4442.83</v>
      </c>
    </row>
    <row r="22" spans="1:12" x14ac:dyDescent="0.25">
      <c r="A22">
        <v>18</v>
      </c>
      <c r="B22" s="8" t="s">
        <v>16</v>
      </c>
      <c r="C22" s="8" t="s">
        <v>55</v>
      </c>
      <c r="D22" s="9" t="s">
        <v>56</v>
      </c>
      <c r="E22" s="10" t="s">
        <v>57</v>
      </c>
      <c r="F22" s="8" t="s">
        <v>9</v>
      </c>
      <c r="G22" s="11" t="s">
        <v>19</v>
      </c>
      <c r="H22" s="7" t="s">
        <v>20</v>
      </c>
      <c r="I22" s="8">
        <v>12</v>
      </c>
      <c r="J22" s="1" t="s">
        <v>33</v>
      </c>
      <c r="K22" s="4">
        <v>20.89</v>
      </c>
      <c r="L22" s="4">
        <f t="shared" si="0"/>
        <v>250.68</v>
      </c>
    </row>
    <row r="23" spans="1:12" x14ac:dyDescent="0.25">
      <c r="A23">
        <v>19</v>
      </c>
      <c r="B23" s="8" t="s">
        <v>16</v>
      </c>
      <c r="C23" s="8" t="s">
        <v>58</v>
      </c>
      <c r="D23" s="9" t="s">
        <v>59</v>
      </c>
      <c r="E23" s="10" t="s">
        <v>60</v>
      </c>
      <c r="F23" s="8" t="s">
        <v>9</v>
      </c>
      <c r="G23" s="11" t="s">
        <v>19</v>
      </c>
      <c r="H23" s="7" t="s">
        <v>20</v>
      </c>
      <c r="I23" s="8">
        <v>6</v>
      </c>
      <c r="J23" s="1" t="s">
        <v>33</v>
      </c>
      <c r="K23" s="4">
        <v>98.9</v>
      </c>
      <c r="L23" s="4">
        <f t="shared" si="0"/>
        <v>593.40000000000009</v>
      </c>
    </row>
    <row r="24" spans="1:12" x14ac:dyDescent="0.25">
      <c r="A24">
        <v>20</v>
      </c>
      <c r="B24" s="8" t="s">
        <v>16</v>
      </c>
      <c r="C24" s="8" t="s">
        <v>61</v>
      </c>
      <c r="D24" s="9" t="s">
        <v>62</v>
      </c>
      <c r="E24" s="10" t="s">
        <v>63</v>
      </c>
      <c r="F24" s="8" t="s">
        <v>9</v>
      </c>
      <c r="G24" s="11" t="s">
        <v>19</v>
      </c>
      <c r="H24" s="7" t="s">
        <v>20</v>
      </c>
      <c r="I24" s="8">
        <v>33</v>
      </c>
      <c r="J24" s="1" t="s">
        <v>33</v>
      </c>
      <c r="K24" s="4">
        <v>259.24</v>
      </c>
      <c r="L24" s="4">
        <f t="shared" si="0"/>
        <v>8554.92</v>
      </c>
    </row>
    <row r="25" spans="1:12" x14ac:dyDescent="0.25">
      <c r="A25">
        <v>21</v>
      </c>
      <c r="B25" s="8" t="s">
        <v>16</v>
      </c>
      <c r="C25" s="8" t="s">
        <v>64</v>
      </c>
      <c r="D25" s="9" t="s">
        <v>65</v>
      </c>
      <c r="E25" s="10" t="s">
        <v>66</v>
      </c>
      <c r="F25" s="8" t="s">
        <v>9</v>
      </c>
      <c r="G25" s="11" t="s">
        <v>19</v>
      </c>
      <c r="H25" s="7" t="s">
        <v>20</v>
      </c>
      <c r="I25" s="8">
        <v>53</v>
      </c>
      <c r="J25" s="1" t="s">
        <v>33</v>
      </c>
      <c r="K25" s="4">
        <v>94.22</v>
      </c>
      <c r="L25" s="4">
        <f t="shared" si="0"/>
        <v>4993.66</v>
      </c>
    </row>
    <row r="26" spans="1:12" x14ac:dyDescent="0.25">
      <c r="A26">
        <v>22</v>
      </c>
      <c r="B26" s="8" t="s">
        <v>16</v>
      </c>
      <c r="C26" s="8" t="s">
        <v>67</v>
      </c>
      <c r="D26" s="9" t="s">
        <v>68</v>
      </c>
      <c r="E26" s="10" t="s">
        <v>69</v>
      </c>
      <c r="F26" s="8" t="s">
        <v>9</v>
      </c>
      <c r="G26" s="11" t="s">
        <v>19</v>
      </c>
      <c r="H26" s="7" t="s">
        <v>20</v>
      </c>
      <c r="I26" s="8">
        <v>2</v>
      </c>
      <c r="J26" s="1" t="s">
        <v>33</v>
      </c>
      <c r="K26" s="4">
        <v>1440.35</v>
      </c>
      <c r="L26" s="4">
        <f t="shared" si="0"/>
        <v>2880.7</v>
      </c>
    </row>
    <row r="27" spans="1:12" x14ac:dyDescent="0.25">
      <c r="A27">
        <v>23</v>
      </c>
      <c r="B27" s="8" t="s">
        <v>16</v>
      </c>
      <c r="C27" s="8" t="s">
        <v>70</v>
      </c>
      <c r="D27" s="9" t="s">
        <v>71</v>
      </c>
      <c r="E27" s="10" t="s">
        <v>72</v>
      </c>
      <c r="F27" s="8" t="s">
        <v>9</v>
      </c>
      <c r="G27" s="11" t="s">
        <v>19</v>
      </c>
      <c r="H27" s="7" t="s">
        <v>20</v>
      </c>
      <c r="I27" s="8">
        <v>2</v>
      </c>
      <c r="J27" s="1" t="s">
        <v>33</v>
      </c>
      <c r="K27" s="4">
        <v>692.26</v>
      </c>
      <c r="L27" s="4">
        <f t="shared" si="0"/>
        <v>1384.52</v>
      </c>
    </row>
    <row r="28" spans="1:12" x14ac:dyDescent="0.25">
      <c r="A28">
        <v>24</v>
      </c>
      <c r="B28" s="8" t="s">
        <v>16</v>
      </c>
      <c r="C28" s="8" t="s">
        <v>73</v>
      </c>
      <c r="D28" s="9" t="s">
        <v>74</v>
      </c>
      <c r="E28" s="10" t="s">
        <v>75</v>
      </c>
      <c r="F28" s="8" t="s">
        <v>9</v>
      </c>
      <c r="G28" s="11" t="s">
        <v>19</v>
      </c>
      <c r="H28" s="7" t="s">
        <v>20</v>
      </c>
      <c r="I28" s="8">
        <v>7</v>
      </c>
      <c r="J28" s="1" t="s">
        <v>33</v>
      </c>
      <c r="K28" s="4">
        <v>286.3</v>
      </c>
      <c r="L28" s="4">
        <f t="shared" si="0"/>
        <v>2004.1000000000001</v>
      </c>
    </row>
    <row r="29" spans="1:12" x14ac:dyDescent="0.25">
      <c r="A29">
        <v>25</v>
      </c>
      <c r="B29" s="8" t="s">
        <v>16</v>
      </c>
      <c r="C29" s="8" t="s">
        <v>76</v>
      </c>
      <c r="D29" s="9" t="s">
        <v>77</v>
      </c>
      <c r="E29" s="10" t="s">
        <v>78</v>
      </c>
      <c r="F29" s="8" t="s">
        <v>9</v>
      </c>
      <c r="G29" s="11" t="s">
        <v>19</v>
      </c>
      <c r="H29" s="7" t="s">
        <v>20</v>
      </c>
      <c r="I29" s="8">
        <v>2</v>
      </c>
      <c r="J29" s="1" t="s">
        <v>33</v>
      </c>
      <c r="K29" s="4">
        <v>286.45</v>
      </c>
      <c r="L29" s="4">
        <f t="shared" si="0"/>
        <v>572.9</v>
      </c>
    </row>
    <row r="30" spans="1:12" x14ac:dyDescent="0.25">
      <c r="L30" s="12">
        <f>SUM(L5:L29)</f>
        <v>279869.81</v>
      </c>
    </row>
    <row r="32" spans="1:12" x14ac:dyDescent="0.25">
      <c r="B32" s="5" t="s">
        <v>10</v>
      </c>
    </row>
    <row r="33" spans="2:2" x14ac:dyDescent="0.25">
      <c r="B33" s="5" t="s">
        <v>11</v>
      </c>
    </row>
  </sheetData>
  <mergeCells count="11">
    <mergeCell ref="G1:G4"/>
    <mergeCell ref="B1:B4"/>
    <mergeCell ref="C1:C4"/>
    <mergeCell ref="D1:D4"/>
    <mergeCell ref="E1:E4"/>
    <mergeCell ref="F1:F4"/>
    <mergeCell ref="H1:H4"/>
    <mergeCell ref="I1:I4"/>
    <mergeCell ref="J1:J4"/>
    <mergeCell ref="K1:K4"/>
    <mergeCell ref="L1:L4"/>
  </mergeCells>
  <dataValidations count="5">
    <dataValidation operator="lessThanOrEqual" allowBlank="1" showInputMessage="1" showErrorMessage="1" sqref="C1:C29"/>
    <dataValidation type="list" allowBlank="1" showInputMessage="1" showErrorMessage="1" sqref="B5:B29">
      <formula1>TypeResource</formula1>
    </dataValidation>
    <dataValidation type="decimal" allowBlank="1" showErrorMessage="1" errorTitle="Ошибка!" error="Значение должно быть числом" sqref="I5:I29 K5:K29">
      <formula1>0</formula1>
      <formula2>9999999999999</formula2>
    </dataValidation>
    <dataValidation type="list" allowBlank="1" showInputMessage="1" showErrorMessage="1" sqref="G5:G29">
      <formula1>ClassMater</formula1>
    </dataValidation>
    <dataValidation type="decimal" allowBlank="1" showInputMessage="1" showErrorMessage="1" sqref="L5:L2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2020-07-15T07:03:45Z</dcterms:modified>
</cp:coreProperties>
</file>